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440" windowHeight="1386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N14" i="1" l="1"/>
  <c r="M14" i="1"/>
  <c r="N13" i="1"/>
  <c r="M13" i="1"/>
  <c r="N12" i="1"/>
  <c r="M12" i="1"/>
  <c r="N11" i="1"/>
  <c r="M11" i="1"/>
  <c r="N10" i="1"/>
  <c r="M10" i="1"/>
  <c r="N9" i="1"/>
  <c r="M9" i="1"/>
  <c r="K14" i="1"/>
  <c r="J14" i="1"/>
  <c r="K13" i="1"/>
  <c r="J13" i="1"/>
  <c r="K12" i="1"/>
  <c r="J12" i="1"/>
  <c r="K11" i="1"/>
  <c r="J11" i="1"/>
  <c r="K10" i="1"/>
  <c r="J10" i="1"/>
  <c r="K9" i="1"/>
  <c r="J9" i="1"/>
  <c r="I15" i="1" l="1"/>
  <c r="H15" i="1"/>
  <c r="G15" i="1"/>
  <c r="F15" i="1"/>
  <c r="E15" i="1"/>
  <c r="D15" i="1"/>
  <c r="C15" i="1"/>
  <c r="U14" i="1"/>
  <c r="W14" i="1" s="1"/>
  <c r="T14" i="1"/>
  <c r="V14" i="1" s="1"/>
  <c r="O14" i="1"/>
  <c r="L14" i="1"/>
  <c r="U13" i="1"/>
  <c r="W13" i="1" s="1"/>
  <c r="T13" i="1"/>
  <c r="V13" i="1" s="1"/>
  <c r="O13" i="1"/>
  <c r="L13" i="1"/>
  <c r="U12" i="1"/>
  <c r="W12" i="1" s="1"/>
  <c r="T12" i="1"/>
  <c r="V12" i="1" s="1"/>
  <c r="O12" i="1"/>
  <c r="U11" i="1"/>
  <c r="W11" i="1" s="1"/>
  <c r="T11" i="1"/>
  <c r="V11" i="1" s="1"/>
  <c r="U10" i="1"/>
  <c r="W10" i="1" s="1"/>
  <c r="T10" i="1"/>
  <c r="V10" i="1" s="1"/>
  <c r="O10" i="1"/>
  <c r="L10" i="1"/>
  <c r="U9" i="1"/>
  <c r="W9" i="1" s="1"/>
  <c r="T9" i="1"/>
  <c r="V9" i="1" s="1"/>
  <c r="N15" i="1"/>
  <c r="M15" i="1"/>
  <c r="K15" i="1"/>
  <c r="J15" i="1"/>
  <c r="Y13" i="1" l="1"/>
  <c r="X13" i="1"/>
  <c r="L9" i="1"/>
  <c r="Y10" i="1"/>
  <c r="Y14" i="1"/>
  <c r="X9" i="1"/>
  <c r="X10" i="1"/>
  <c r="L11" i="1"/>
  <c r="X11" i="1" s="1"/>
  <c r="O11" i="1"/>
  <c r="L12" i="1"/>
  <c r="X12" i="1" s="1"/>
  <c r="Y12" i="1"/>
  <c r="X14" i="1"/>
  <c r="Y11" i="1"/>
  <c r="O9" i="1"/>
  <c r="O15" i="1" s="1"/>
  <c r="X15" i="1" l="1"/>
  <c r="L15" i="1"/>
  <c r="Y9" i="1"/>
  <c r="Y15" i="1" l="1"/>
  <c r="Z9" i="1"/>
</calcChain>
</file>

<file path=xl/sharedStrings.xml><?xml version="1.0" encoding="utf-8"?>
<sst xmlns="http://schemas.openxmlformats.org/spreadsheetml/2006/main" count="57" uniqueCount="31">
  <si>
    <t>Formato de propuesta económica para el servicio de seguridad subrogada</t>
  </si>
  <si>
    <t>Empresa:</t>
  </si>
  <si>
    <t xml:space="preserve">Región </t>
  </si>
  <si>
    <t>Unidad de Servicio</t>
  </si>
  <si>
    <t>Cantidad de Unidades o Inmuebles</t>
  </si>
  <si>
    <t>Cobertura Propuesta</t>
  </si>
  <si>
    <t>Cantidad de turnos a partir de los días laborables</t>
  </si>
  <si>
    <t>PMR
por turno sin I.V.A.</t>
  </si>
  <si>
    <t>Descuento
(Capture la cantidad en decimales)</t>
  </si>
  <si>
    <t>Descuento en porcentaje</t>
  </si>
  <si>
    <t xml:space="preserve">Precio neto </t>
  </si>
  <si>
    <t>Importe por turno</t>
  </si>
  <si>
    <t xml:space="preserve">Importe por Región sin I.V.A. incluido </t>
  </si>
  <si>
    <t>24 horas</t>
  </si>
  <si>
    <t>12 horas</t>
  </si>
  <si>
    <t>Lunes a Viernes</t>
  </si>
  <si>
    <t>Sábados, Domingos y Días Festivos</t>
  </si>
  <si>
    <t>Total</t>
  </si>
  <si>
    <t>Descuento mínimo 0.01% en adelante
Ejemplos de captura:
0.01% captura = 0.0001
0.1% = 0.001
1.0% = 0.01
5.0% = 0.05</t>
  </si>
  <si>
    <t>Si el descuento en porcentaje no corresponde al capturado con decimales, revise su captura.</t>
  </si>
  <si>
    <t xml:space="preserve">El descuento debera ser mayor a 0.01%.
En caso contrario NO se calculará el precio neto. </t>
  </si>
  <si>
    <t>D</t>
  </si>
  <si>
    <t>N</t>
  </si>
  <si>
    <t>Noroeste</t>
  </si>
  <si>
    <t>Sonora</t>
  </si>
  <si>
    <t>Baja California</t>
  </si>
  <si>
    <t>Chihuahua</t>
  </si>
  <si>
    <t>Sinaloa</t>
  </si>
  <si>
    <t>Baja California Sur</t>
  </si>
  <si>
    <t>UMAE Hospital de Especialidades No.2 Sonora</t>
  </si>
  <si>
    <t>SUBTOTAL NOROESTE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</si>
</sst>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sz val="10"/>
      <color theme="1"/>
      <name val="Arial Narrow"/>
      <family val="2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b/>
      <sz val="9"/>
      <color rgb="FFFFFF00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33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EBF1DE"/>
        <bgColor rgb="FF000000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rgb="FFFFFFFF"/>
      </bottom>
      <diagonal/>
    </border>
    <border>
      <left style="thin">
        <color rgb="FFFFFFFF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FFFFFF"/>
      </right>
      <top style="thin">
        <color indexed="64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indexed="64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indexed="64"/>
      </bottom>
      <diagonal/>
    </border>
    <border>
      <left style="thin">
        <color rgb="FFFFFFFF"/>
      </left>
      <right/>
      <top/>
      <bottom style="thin">
        <color indexed="64"/>
      </bottom>
      <diagonal/>
    </border>
    <border>
      <left/>
      <right style="thin">
        <color rgb="FFFFFFFF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44" fontId="12" fillId="0" borderId="0" applyFont="0" applyFill="0" applyBorder="0" applyAlignment="0" applyProtection="0"/>
    <xf numFmtId="0" fontId="12" fillId="0" borderId="0"/>
  </cellStyleXfs>
  <cellXfs count="101">
    <xf numFmtId="0" fontId="0" fillId="0" borderId="0" xfId="0"/>
    <xf numFmtId="0" fontId="3" fillId="2" borderId="0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right" vertical="center" wrapText="1"/>
    </xf>
    <xf numFmtId="4" fontId="5" fillId="2" borderId="4" xfId="0" applyNumberFormat="1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Alignment="1" applyProtection="1">
      <alignment vertical="center" wrapText="1"/>
    </xf>
    <xf numFmtId="0" fontId="3" fillId="4" borderId="0" xfId="0" applyFont="1" applyFill="1" applyBorder="1" applyAlignment="1" applyProtection="1">
      <alignment vertical="center" wrapText="1"/>
    </xf>
    <xf numFmtId="0" fontId="3" fillId="4" borderId="0" xfId="0" applyFont="1" applyFill="1" applyBorder="1" applyAlignment="1" applyProtection="1">
      <alignment horizontal="right" vertical="center" wrapText="1"/>
    </xf>
    <xf numFmtId="0" fontId="5" fillId="4" borderId="0" xfId="0" applyFont="1" applyFill="1" applyBorder="1" applyAlignment="1" applyProtection="1">
      <alignment horizontal="left" vertical="center" wrapText="1"/>
    </xf>
    <xf numFmtId="0" fontId="5" fillId="4" borderId="0" xfId="0" applyFont="1" applyFill="1" applyBorder="1" applyAlignment="1" applyProtection="1">
      <alignment vertical="center" wrapText="1"/>
    </xf>
    <xf numFmtId="0" fontId="6" fillId="4" borderId="0" xfId="0" applyFont="1" applyFill="1" applyBorder="1" applyAlignment="1" applyProtection="1"/>
    <xf numFmtId="49" fontId="6" fillId="4" borderId="0" xfId="0" applyNumberFormat="1" applyFont="1" applyFill="1" applyBorder="1" applyAlignment="1" applyProtection="1"/>
    <xf numFmtId="10" fontId="6" fillId="4" borderId="0" xfId="0" applyNumberFormat="1" applyFont="1" applyFill="1" applyBorder="1" applyAlignment="1" applyProtection="1"/>
    <xf numFmtId="4" fontId="6" fillId="4" borderId="0" xfId="0" applyNumberFormat="1" applyFont="1" applyFill="1" applyBorder="1" applyAlignment="1" applyProtection="1"/>
    <xf numFmtId="4" fontId="6" fillId="4" borderId="5" xfId="0" applyNumberFormat="1" applyFont="1" applyFill="1" applyBorder="1" applyAlignment="1" applyProtection="1"/>
    <xf numFmtId="49" fontId="8" fillId="2" borderId="12" xfId="2" applyNumberFormat="1" applyFont="1" applyFill="1" applyBorder="1" applyAlignment="1" applyProtection="1">
      <alignment horizontal="center" vertical="center" wrapText="1"/>
    </xf>
    <xf numFmtId="10" fontId="8" fillId="2" borderId="12" xfId="2" applyNumberFormat="1" applyFont="1" applyFill="1" applyBorder="1" applyAlignment="1" applyProtection="1">
      <alignment horizontal="center" vertical="center" wrapText="1"/>
    </xf>
    <xf numFmtId="0" fontId="8" fillId="2" borderId="23" xfId="2" applyFont="1" applyFill="1" applyBorder="1" applyAlignment="1" applyProtection="1">
      <alignment horizontal="center" vertical="center" wrapText="1"/>
    </xf>
    <xf numFmtId="0" fontId="11" fillId="5" borderId="27" xfId="2" applyFont="1" applyFill="1" applyBorder="1" applyAlignment="1" applyProtection="1">
      <alignment horizontal="left" vertical="center"/>
    </xf>
    <xf numFmtId="0" fontId="11" fillId="5" borderId="27" xfId="2" applyFont="1" applyFill="1" applyBorder="1" applyProtection="1"/>
    <xf numFmtId="3" fontId="11" fillId="5" borderId="27" xfId="3" applyNumberFormat="1" applyFont="1" applyFill="1" applyBorder="1" applyAlignment="1" applyProtection="1">
      <alignment horizontal="center" vertical="center"/>
    </xf>
    <xf numFmtId="3" fontId="11" fillId="5" borderId="27" xfId="2" applyNumberFormat="1" applyFont="1" applyFill="1" applyBorder="1" applyAlignment="1" applyProtection="1">
      <alignment horizontal="center" vertical="center"/>
    </xf>
    <xf numFmtId="3" fontId="11" fillId="5" borderId="27" xfId="2" applyNumberFormat="1" applyFont="1" applyFill="1" applyBorder="1" applyAlignment="1" applyProtection="1">
      <alignment horizontal="center"/>
    </xf>
    <xf numFmtId="3" fontId="11" fillId="5" borderId="28" xfId="2" applyNumberFormat="1" applyFont="1" applyFill="1" applyBorder="1" applyAlignment="1" applyProtection="1">
      <alignment horizontal="center"/>
    </xf>
    <xf numFmtId="164" fontId="11" fillId="5" borderId="29" xfId="2" applyNumberFormat="1" applyFont="1" applyFill="1" applyBorder="1" applyAlignment="1" applyProtection="1">
      <alignment horizontal="right"/>
    </xf>
    <xf numFmtId="49" fontId="11" fillId="3" borderId="29" xfId="1" applyNumberFormat="1" applyFont="1" applyFill="1" applyBorder="1" applyAlignment="1" applyProtection="1">
      <alignment horizontal="right"/>
      <protection locked="0"/>
    </xf>
    <xf numFmtId="10" fontId="11" fillId="5" borderId="28" xfId="1" applyNumberFormat="1" applyFont="1" applyFill="1" applyBorder="1" applyAlignment="1" applyProtection="1">
      <alignment horizontal="right"/>
    </xf>
    <xf numFmtId="164" fontId="11" fillId="5" borderId="28" xfId="2" applyNumberFormat="1" applyFont="1" applyFill="1" applyBorder="1" applyAlignment="1" applyProtection="1">
      <alignment horizontal="right"/>
    </xf>
    <xf numFmtId="4" fontId="11" fillId="5" borderId="27" xfId="2" applyNumberFormat="1" applyFont="1" applyFill="1" applyBorder="1" applyAlignment="1" applyProtection="1">
      <alignment horizontal="right" vertical="center"/>
    </xf>
    <xf numFmtId="0" fontId="11" fillId="5" borderId="29" xfId="2" applyFont="1" applyFill="1" applyBorder="1" applyAlignment="1" applyProtection="1">
      <alignment horizontal="left" vertical="center"/>
    </xf>
    <xf numFmtId="0" fontId="11" fillId="5" borderId="29" xfId="2" applyFont="1" applyFill="1" applyBorder="1" applyProtection="1"/>
    <xf numFmtId="3" fontId="11" fillId="5" borderId="29" xfId="3" applyNumberFormat="1" applyFont="1" applyFill="1" applyBorder="1" applyAlignment="1" applyProtection="1">
      <alignment horizontal="center" vertical="center"/>
    </xf>
    <xf numFmtId="3" fontId="11" fillId="5" borderId="29" xfId="2" applyNumberFormat="1" applyFont="1" applyFill="1" applyBorder="1" applyAlignment="1" applyProtection="1">
      <alignment horizontal="center" vertical="center"/>
    </xf>
    <xf numFmtId="3" fontId="11" fillId="5" borderId="29" xfId="2" applyNumberFormat="1" applyFont="1" applyFill="1" applyBorder="1" applyAlignment="1" applyProtection="1">
      <alignment horizontal="center"/>
    </xf>
    <xf numFmtId="10" fontId="11" fillId="5" borderId="29" xfId="1" applyNumberFormat="1" applyFont="1" applyFill="1" applyBorder="1" applyAlignment="1" applyProtection="1">
      <alignment horizontal="right"/>
    </xf>
    <xf numFmtId="4" fontId="11" fillId="5" borderId="29" xfId="2" applyNumberFormat="1" applyFont="1" applyFill="1" applyBorder="1" applyAlignment="1" applyProtection="1">
      <alignment horizontal="right" vertical="center"/>
    </xf>
    <xf numFmtId="0" fontId="13" fillId="5" borderId="29" xfId="4" applyFont="1" applyFill="1" applyBorder="1" applyAlignment="1" applyProtection="1">
      <alignment horizontal="left" vertical="center" wrapText="1"/>
    </xf>
    <xf numFmtId="0" fontId="11" fillId="5" borderId="32" xfId="2" applyFont="1" applyFill="1" applyBorder="1" applyAlignment="1" applyProtection="1">
      <alignment horizontal="left" vertical="center"/>
    </xf>
    <xf numFmtId="0" fontId="11" fillId="5" borderId="32" xfId="2" applyFont="1" applyFill="1" applyBorder="1" applyProtection="1"/>
    <xf numFmtId="3" fontId="11" fillId="5" borderId="32" xfId="3" applyNumberFormat="1" applyFont="1" applyFill="1" applyBorder="1" applyAlignment="1" applyProtection="1">
      <alignment horizontal="center" vertical="center"/>
    </xf>
    <xf numFmtId="3" fontId="11" fillId="5" borderId="32" xfId="2" applyNumberFormat="1" applyFont="1" applyFill="1" applyBorder="1" applyAlignment="1" applyProtection="1">
      <alignment horizontal="center"/>
    </xf>
    <xf numFmtId="3" fontId="11" fillId="5" borderId="33" xfId="2" applyNumberFormat="1" applyFont="1" applyFill="1" applyBorder="1" applyAlignment="1" applyProtection="1">
      <alignment horizontal="center"/>
    </xf>
    <xf numFmtId="10" fontId="11" fillId="5" borderId="33" xfId="1" applyNumberFormat="1" applyFont="1" applyFill="1" applyBorder="1" applyAlignment="1" applyProtection="1">
      <alignment horizontal="right"/>
    </xf>
    <xf numFmtId="164" fontId="11" fillId="5" borderId="33" xfId="2" applyNumberFormat="1" applyFont="1" applyFill="1" applyBorder="1" applyAlignment="1" applyProtection="1">
      <alignment horizontal="right"/>
    </xf>
    <xf numFmtId="4" fontId="11" fillId="5" borderId="32" xfId="2" applyNumberFormat="1" applyFont="1" applyFill="1" applyBorder="1" applyAlignment="1" applyProtection="1">
      <alignment horizontal="right"/>
    </xf>
    <xf numFmtId="0" fontId="8" fillId="2" borderId="35" xfId="2" applyFont="1" applyFill="1" applyBorder="1" applyAlignment="1" applyProtection="1">
      <alignment horizontal="right" vertical="center"/>
    </xf>
    <xf numFmtId="0" fontId="8" fillId="2" borderId="36" xfId="2" applyFont="1" applyFill="1" applyBorder="1" applyAlignment="1" applyProtection="1">
      <alignment horizontal="right" vertical="center"/>
    </xf>
    <xf numFmtId="3" fontId="8" fillId="2" borderId="36" xfId="2" applyNumberFormat="1" applyFont="1" applyFill="1" applyBorder="1" applyAlignment="1" applyProtection="1">
      <alignment horizontal="right" vertical="center"/>
    </xf>
    <xf numFmtId="3" fontId="8" fillId="2" borderId="37" xfId="2" applyNumberFormat="1" applyFont="1" applyFill="1" applyBorder="1" applyAlignment="1" applyProtection="1">
      <alignment horizontal="right" vertical="center"/>
    </xf>
    <xf numFmtId="49" fontId="8" fillId="2" borderId="36" xfId="2" applyNumberFormat="1" applyFont="1" applyFill="1" applyBorder="1" applyAlignment="1" applyProtection="1">
      <alignment horizontal="right" vertical="center"/>
    </xf>
    <xf numFmtId="10" fontId="8" fillId="2" borderId="36" xfId="2" applyNumberFormat="1" applyFont="1" applyFill="1" applyBorder="1" applyAlignment="1" applyProtection="1">
      <alignment horizontal="right" vertical="center"/>
    </xf>
    <xf numFmtId="4" fontId="8" fillId="2" borderId="36" xfId="2" applyNumberFormat="1" applyFont="1" applyFill="1" applyBorder="1" applyAlignment="1" applyProtection="1">
      <alignment horizontal="right" vertical="center"/>
    </xf>
    <xf numFmtId="0" fontId="9" fillId="2" borderId="19" xfId="2" applyFont="1" applyFill="1" applyBorder="1" applyAlignment="1" applyProtection="1">
      <alignment horizontal="center" vertical="center" wrapText="1"/>
    </xf>
    <xf numFmtId="0" fontId="9" fillId="2" borderId="24" xfId="2" applyFont="1" applyFill="1" applyBorder="1" applyAlignment="1" applyProtection="1">
      <alignment horizontal="center" vertical="center" wrapText="1"/>
    </xf>
    <xf numFmtId="49" fontId="8" fillId="2" borderId="20" xfId="2" applyNumberFormat="1" applyFont="1" applyFill="1" applyBorder="1" applyAlignment="1" applyProtection="1">
      <alignment horizontal="center" vertical="center" wrapText="1"/>
    </xf>
    <xf numFmtId="49" fontId="8" fillId="2" borderId="21" xfId="2" applyNumberFormat="1" applyFont="1" applyFill="1" applyBorder="1" applyAlignment="1" applyProtection="1">
      <alignment horizontal="center" vertical="center" wrapText="1"/>
    </xf>
    <xf numFmtId="49" fontId="8" fillId="2" borderId="25" xfId="2" applyNumberFormat="1" applyFont="1" applyFill="1" applyBorder="1" applyAlignment="1" applyProtection="1">
      <alignment horizontal="center" vertical="center" wrapText="1"/>
    </xf>
    <xf numFmtId="49" fontId="8" fillId="2" borderId="26" xfId="2" applyNumberFormat="1" applyFont="1" applyFill="1" applyBorder="1" applyAlignment="1" applyProtection="1">
      <alignment horizontal="center" vertical="center" wrapText="1"/>
    </xf>
    <xf numFmtId="10" fontId="10" fillId="2" borderId="20" xfId="2" applyNumberFormat="1" applyFont="1" applyFill="1" applyBorder="1" applyAlignment="1" applyProtection="1">
      <alignment horizontal="center" vertical="center" wrapText="1"/>
    </xf>
    <xf numFmtId="10" fontId="10" fillId="2" borderId="4" xfId="2" applyNumberFormat="1" applyFont="1" applyFill="1" applyBorder="1" applyAlignment="1" applyProtection="1">
      <alignment horizontal="center" vertical="center" wrapText="1"/>
    </xf>
    <xf numFmtId="10" fontId="10" fillId="2" borderId="25" xfId="2" applyNumberFormat="1" applyFont="1" applyFill="1" applyBorder="1" applyAlignment="1" applyProtection="1">
      <alignment horizontal="center" vertical="center" wrapText="1"/>
    </xf>
    <xf numFmtId="10" fontId="10" fillId="2" borderId="5" xfId="2" applyNumberFormat="1" applyFont="1" applyFill="1" applyBorder="1" applyAlignment="1" applyProtection="1">
      <alignment horizontal="center" vertical="center" wrapText="1"/>
    </xf>
    <xf numFmtId="0" fontId="8" fillId="2" borderId="20" xfId="2" applyFont="1" applyFill="1" applyBorder="1" applyAlignment="1" applyProtection="1">
      <alignment horizontal="center" vertical="center" wrapText="1"/>
    </xf>
    <xf numFmtId="0" fontId="8" fillId="2" borderId="21" xfId="2" applyFont="1" applyFill="1" applyBorder="1" applyAlignment="1" applyProtection="1">
      <alignment horizontal="center" vertical="center" wrapText="1"/>
    </xf>
    <xf numFmtId="0" fontId="8" fillId="2" borderId="25" xfId="2" applyFont="1" applyFill="1" applyBorder="1" applyAlignment="1" applyProtection="1">
      <alignment horizontal="center" vertical="center" wrapText="1"/>
    </xf>
    <xf numFmtId="0" fontId="8" fillId="2" borderId="26" xfId="2" applyFont="1" applyFill="1" applyBorder="1" applyAlignment="1" applyProtection="1">
      <alignment horizontal="center" vertical="center" wrapText="1"/>
    </xf>
    <xf numFmtId="4" fontId="11" fillId="5" borderId="30" xfId="2" applyNumberFormat="1" applyFont="1" applyFill="1" applyBorder="1" applyAlignment="1" applyProtection="1">
      <alignment horizontal="right" vertical="top"/>
    </xf>
    <xf numFmtId="4" fontId="11" fillId="5" borderId="31" xfId="2" applyNumberFormat="1" applyFont="1" applyFill="1" applyBorder="1" applyAlignment="1" applyProtection="1">
      <alignment horizontal="right" vertical="top"/>
    </xf>
    <xf numFmtId="4" fontId="11" fillId="5" borderId="34" xfId="2" applyNumberFormat="1" applyFont="1" applyFill="1" applyBorder="1" applyAlignment="1" applyProtection="1">
      <alignment horizontal="right" vertical="top"/>
    </xf>
    <xf numFmtId="4" fontId="8" fillId="2" borderId="18" xfId="2" applyNumberFormat="1" applyFont="1" applyFill="1" applyBorder="1" applyAlignment="1" applyProtection="1">
      <alignment horizontal="center" vertical="center" wrapText="1"/>
    </xf>
    <xf numFmtId="4" fontId="8" fillId="2" borderId="25" xfId="2" applyNumberFormat="1" applyFont="1" applyFill="1" applyBorder="1" applyAlignment="1" applyProtection="1">
      <alignment horizontal="center" vertical="center" wrapText="1"/>
    </xf>
    <xf numFmtId="0" fontId="8" fillId="2" borderId="19" xfId="2" applyFont="1" applyFill="1" applyBorder="1" applyAlignment="1" applyProtection="1">
      <alignment horizontal="center" vertical="center" wrapText="1"/>
    </xf>
    <xf numFmtId="0" fontId="8" fillId="2" borderId="24" xfId="2" applyFont="1" applyFill="1" applyBorder="1" applyAlignment="1" applyProtection="1">
      <alignment horizontal="center" vertical="center" wrapText="1"/>
    </xf>
    <xf numFmtId="0" fontId="8" fillId="2" borderId="13" xfId="2" applyFont="1" applyFill="1" applyBorder="1" applyAlignment="1" applyProtection="1">
      <alignment horizontal="center" vertical="center" wrapText="1"/>
    </xf>
    <xf numFmtId="0" fontId="8" fillId="2" borderId="14" xfId="2" applyFont="1" applyFill="1" applyBorder="1" applyAlignment="1" applyProtection="1">
      <alignment horizontal="center" vertical="center" wrapText="1"/>
    </xf>
    <xf numFmtId="10" fontId="8" fillId="2" borderId="13" xfId="2" applyNumberFormat="1" applyFont="1" applyFill="1" applyBorder="1" applyAlignment="1" applyProtection="1">
      <alignment horizontal="center" vertical="center" wrapText="1"/>
    </xf>
    <xf numFmtId="10" fontId="8" fillId="2" borderId="14" xfId="2" applyNumberFormat="1" applyFont="1" applyFill="1" applyBorder="1" applyAlignment="1" applyProtection="1">
      <alignment horizontal="center" vertical="center" wrapText="1"/>
    </xf>
    <xf numFmtId="4" fontId="8" fillId="2" borderId="12" xfId="2" applyNumberFormat="1" applyFont="1" applyFill="1" applyBorder="1" applyAlignment="1" applyProtection="1">
      <alignment horizontal="center" vertical="center" wrapText="1"/>
    </xf>
    <xf numFmtId="4" fontId="8" fillId="2" borderId="15" xfId="2" applyNumberFormat="1" applyFont="1" applyFill="1" applyBorder="1" applyAlignment="1" applyProtection="1">
      <alignment horizontal="center" vertical="center" wrapText="1"/>
    </xf>
    <xf numFmtId="4" fontId="8" fillId="2" borderId="24" xfId="2" applyNumberFormat="1" applyFont="1" applyFill="1" applyBorder="1" applyAlignment="1" applyProtection="1">
      <alignment horizontal="center" vertical="center" wrapText="1"/>
    </xf>
    <xf numFmtId="0" fontId="8" fillId="2" borderId="17" xfId="2" applyFont="1" applyFill="1" applyBorder="1" applyAlignment="1" applyProtection="1">
      <alignment horizontal="center" vertical="center" wrapText="1"/>
    </xf>
    <xf numFmtId="0" fontId="8" fillId="2" borderId="18" xfId="2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8" fillId="2" borderId="6" xfId="2" applyFont="1" applyFill="1" applyBorder="1" applyAlignment="1" applyProtection="1">
      <alignment horizontal="center" vertical="center"/>
    </xf>
    <xf numFmtId="0" fontId="8" fillId="2" borderId="16" xfId="2" applyFont="1" applyFill="1" applyBorder="1" applyAlignment="1" applyProtection="1">
      <alignment horizontal="center" vertical="center"/>
    </xf>
    <xf numFmtId="0" fontId="8" fillId="2" borderId="22" xfId="2" applyFont="1" applyFill="1" applyBorder="1" applyAlignment="1" applyProtection="1">
      <alignment horizontal="center" vertical="center"/>
    </xf>
    <xf numFmtId="0" fontId="8" fillId="2" borderId="7" xfId="2" applyFont="1" applyFill="1" applyBorder="1" applyAlignment="1" applyProtection="1">
      <alignment horizontal="center" vertical="center"/>
    </xf>
    <xf numFmtId="0" fontId="8" fillId="2" borderId="12" xfId="2" applyFont="1" applyFill="1" applyBorder="1" applyAlignment="1" applyProtection="1">
      <alignment horizontal="center" vertical="center"/>
    </xf>
    <xf numFmtId="0" fontId="8" fillId="2" borderId="23" xfId="2" applyFont="1" applyFill="1" applyBorder="1" applyAlignment="1" applyProtection="1">
      <alignment horizontal="center" vertical="center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12" xfId="2" applyFont="1" applyFill="1" applyBorder="1" applyAlignment="1" applyProtection="1">
      <alignment horizontal="center" vertical="center" wrapText="1"/>
    </xf>
    <xf numFmtId="0" fontId="8" fillId="2" borderId="23" xfId="2" applyFont="1" applyFill="1" applyBorder="1" applyAlignment="1" applyProtection="1">
      <alignment horizontal="center" vertical="center" wrapText="1"/>
    </xf>
    <xf numFmtId="0" fontId="8" fillId="2" borderId="8" xfId="2" applyFont="1" applyFill="1" applyBorder="1" applyAlignment="1" applyProtection="1">
      <alignment horizontal="center" vertical="center" wrapText="1"/>
    </xf>
    <xf numFmtId="0" fontId="8" fillId="2" borderId="9" xfId="2" applyFont="1" applyFill="1" applyBorder="1" applyAlignment="1" applyProtection="1">
      <alignment horizontal="center" vertical="center" wrapText="1"/>
    </xf>
    <xf numFmtId="0" fontId="8" fillId="2" borderId="10" xfId="2" applyFont="1" applyFill="1" applyBorder="1" applyAlignment="1" applyProtection="1">
      <alignment horizontal="center" vertical="center" wrapText="1"/>
    </xf>
    <xf numFmtId="0" fontId="8" fillId="2" borderId="11" xfId="2" applyFont="1" applyFill="1" applyBorder="1" applyAlignment="1" applyProtection="1">
      <alignment horizontal="center" vertical="center" wrapText="1"/>
    </xf>
    <xf numFmtId="0" fontId="8" fillId="2" borderId="2" xfId="2" applyFont="1" applyFill="1" applyBorder="1" applyAlignment="1" applyProtection="1">
      <alignment horizontal="center" vertical="center" wrapText="1"/>
    </xf>
    <xf numFmtId="49" fontId="8" fillId="2" borderId="13" xfId="2" applyNumberFormat="1" applyFont="1" applyFill="1" applyBorder="1" applyAlignment="1" applyProtection="1">
      <alignment horizontal="center" vertical="center" wrapText="1"/>
    </xf>
    <xf numFmtId="49" fontId="8" fillId="2" borderId="14" xfId="2" applyNumberFormat="1" applyFont="1" applyFill="1" applyBorder="1" applyAlignment="1" applyProtection="1">
      <alignment horizontal="center" vertical="center" wrapText="1"/>
    </xf>
  </cellXfs>
  <cellStyles count="5">
    <cellStyle name="Moneda 2 2" xfId="3"/>
    <cellStyle name="Normal" xfId="0" builtinId="0"/>
    <cellStyle name="Normal 10" xfId="4"/>
    <cellStyle name="Normal 33" xfId="2"/>
    <cellStyle name="Porcentaje" xfId="1" builtin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tabSelected="1" topLeftCell="I1" workbookViewId="0">
      <selection activeCell="K9" sqref="K9"/>
    </sheetView>
  </sheetViews>
  <sheetFormatPr baseColWidth="10" defaultRowHeight="15" x14ac:dyDescent="0.25"/>
  <cols>
    <col min="2" max="2" width="38.85546875" customWidth="1"/>
  </cols>
  <sheetData>
    <row r="1" spans="1:26" x14ac:dyDescent="0.25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26" x14ac:dyDescent="0.25">
      <c r="A2" s="1"/>
      <c r="B2" s="2" t="s">
        <v>1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3"/>
    </row>
    <row r="3" spans="1:26" x14ac:dyDescent="0.25">
      <c r="A3" s="1"/>
      <c r="B3" s="2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4"/>
    </row>
    <row r="4" spans="1:26" x14ac:dyDescent="0.25">
      <c r="A4" s="5"/>
      <c r="B4" s="6"/>
      <c r="C4" s="7"/>
      <c r="D4" s="8"/>
      <c r="E4" s="8"/>
      <c r="F4" s="5"/>
      <c r="G4" s="5"/>
      <c r="H4" s="9"/>
      <c r="I4" s="9"/>
      <c r="J4" s="8"/>
      <c r="K4" s="8"/>
      <c r="L4" s="8"/>
      <c r="M4" s="8"/>
      <c r="N4" s="8"/>
      <c r="O4" s="8"/>
      <c r="P4" s="9"/>
      <c r="Q4" s="9"/>
      <c r="R4" s="10"/>
      <c r="S4" s="10"/>
      <c r="T4" s="11"/>
      <c r="U4" s="11"/>
      <c r="V4" s="9"/>
      <c r="W4" s="9"/>
      <c r="X4" s="12"/>
      <c r="Y4" s="12"/>
      <c r="Z4" s="13"/>
    </row>
    <row r="5" spans="1:26" ht="23.25" customHeight="1" x14ac:dyDescent="0.25">
      <c r="A5" s="85" t="s">
        <v>2</v>
      </c>
      <c r="B5" s="88" t="s">
        <v>3</v>
      </c>
      <c r="C5" s="91" t="s">
        <v>4</v>
      </c>
      <c r="D5" s="94" t="s">
        <v>5</v>
      </c>
      <c r="E5" s="95"/>
      <c r="F5" s="95"/>
      <c r="G5" s="95"/>
      <c r="H5" s="95"/>
      <c r="I5" s="96"/>
      <c r="J5" s="97" t="s">
        <v>6</v>
      </c>
      <c r="K5" s="98"/>
      <c r="L5" s="98"/>
      <c r="M5" s="98"/>
      <c r="N5" s="98"/>
      <c r="O5" s="98"/>
      <c r="P5" s="92" t="s">
        <v>7</v>
      </c>
      <c r="Q5" s="92"/>
      <c r="R5" s="99" t="s">
        <v>8</v>
      </c>
      <c r="S5" s="100"/>
      <c r="T5" s="74" t="s">
        <v>9</v>
      </c>
      <c r="U5" s="75"/>
      <c r="V5" s="72" t="s">
        <v>10</v>
      </c>
      <c r="W5" s="73"/>
      <c r="X5" s="76" t="s">
        <v>11</v>
      </c>
      <c r="Y5" s="76"/>
      <c r="Z5" s="77" t="s">
        <v>12</v>
      </c>
    </row>
    <row r="6" spans="1:26" ht="21.75" customHeight="1" x14ac:dyDescent="0.25">
      <c r="A6" s="86"/>
      <c r="B6" s="89"/>
      <c r="C6" s="92"/>
      <c r="D6" s="72" t="s">
        <v>13</v>
      </c>
      <c r="E6" s="73"/>
      <c r="F6" s="72" t="s">
        <v>14</v>
      </c>
      <c r="G6" s="79"/>
      <c r="H6" s="79"/>
      <c r="I6" s="73"/>
      <c r="J6" s="72" t="s">
        <v>13</v>
      </c>
      <c r="K6" s="79"/>
      <c r="L6" s="73"/>
      <c r="M6" s="72" t="s">
        <v>14</v>
      </c>
      <c r="N6" s="79"/>
      <c r="O6" s="73"/>
      <c r="P6" s="80" t="s">
        <v>13</v>
      </c>
      <c r="Q6" s="80" t="s">
        <v>14</v>
      </c>
      <c r="R6" s="14" t="s">
        <v>13</v>
      </c>
      <c r="S6" s="14" t="s">
        <v>14</v>
      </c>
      <c r="T6" s="15" t="s">
        <v>13</v>
      </c>
      <c r="U6" s="15" t="s">
        <v>14</v>
      </c>
      <c r="V6" s="15" t="s">
        <v>13</v>
      </c>
      <c r="W6" s="15" t="s">
        <v>14</v>
      </c>
      <c r="X6" s="68" t="s">
        <v>13</v>
      </c>
      <c r="Y6" s="68" t="s">
        <v>14</v>
      </c>
      <c r="Z6" s="77"/>
    </row>
    <row r="7" spans="1:26" ht="31.5" customHeight="1" x14ac:dyDescent="0.25">
      <c r="A7" s="86"/>
      <c r="B7" s="89"/>
      <c r="C7" s="92"/>
      <c r="D7" s="70" t="s">
        <v>15</v>
      </c>
      <c r="E7" s="70" t="s">
        <v>16</v>
      </c>
      <c r="F7" s="72" t="s">
        <v>15</v>
      </c>
      <c r="G7" s="73"/>
      <c r="H7" s="72" t="s">
        <v>16</v>
      </c>
      <c r="I7" s="73"/>
      <c r="J7" s="51" t="s">
        <v>15</v>
      </c>
      <c r="K7" s="51" t="s">
        <v>16</v>
      </c>
      <c r="L7" s="51" t="s">
        <v>17</v>
      </c>
      <c r="M7" s="51" t="s">
        <v>15</v>
      </c>
      <c r="N7" s="51" t="s">
        <v>16</v>
      </c>
      <c r="O7" s="51" t="s">
        <v>17</v>
      </c>
      <c r="P7" s="80"/>
      <c r="Q7" s="80"/>
      <c r="R7" s="53" t="s">
        <v>18</v>
      </c>
      <c r="S7" s="54"/>
      <c r="T7" s="57" t="s">
        <v>19</v>
      </c>
      <c r="U7" s="58"/>
      <c r="V7" s="61" t="s">
        <v>20</v>
      </c>
      <c r="W7" s="62"/>
      <c r="X7" s="68"/>
      <c r="Y7" s="68"/>
      <c r="Z7" s="77"/>
    </row>
    <row r="8" spans="1:26" ht="57.75" customHeight="1" x14ac:dyDescent="0.25">
      <c r="A8" s="87"/>
      <c r="B8" s="90"/>
      <c r="C8" s="93"/>
      <c r="D8" s="71"/>
      <c r="E8" s="71"/>
      <c r="F8" s="16" t="s">
        <v>21</v>
      </c>
      <c r="G8" s="16" t="s">
        <v>22</v>
      </c>
      <c r="H8" s="16" t="s">
        <v>21</v>
      </c>
      <c r="I8" s="16" t="s">
        <v>22</v>
      </c>
      <c r="J8" s="52"/>
      <c r="K8" s="52"/>
      <c r="L8" s="52"/>
      <c r="M8" s="52"/>
      <c r="N8" s="52"/>
      <c r="O8" s="52"/>
      <c r="P8" s="63"/>
      <c r="Q8" s="63"/>
      <c r="R8" s="55"/>
      <c r="S8" s="56"/>
      <c r="T8" s="59"/>
      <c r="U8" s="60"/>
      <c r="V8" s="63"/>
      <c r="W8" s="64"/>
      <c r="X8" s="69"/>
      <c r="Y8" s="69"/>
      <c r="Z8" s="78"/>
    </row>
    <row r="9" spans="1:26" x14ac:dyDescent="0.25">
      <c r="A9" s="17" t="s">
        <v>23</v>
      </c>
      <c r="B9" s="18" t="s">
        <v>24</v>
      </c>
      <c r="C9" s="19">
        <v>107</v>
      </c>
      <c r="D9" s="20">
        <v>0</v>
      </c>
      <c r="E9" s="20">
        <v>0</v>
      </c>
      <c r="F9" s="20">
        <v>151</v>
      </c>
      <c r="G9" s="20">
        <v>118</v>
      </c>
      <c r="H9" s="20">
        <v>151</v>
      </c>
      <c r="I9" s="20">
        <v>113</v>
      </c>
      <c r="J9" s="21">
        <f>D9*753</f>
        <v>0</v>
      </c>
      <c r="K9" s="21">
        <f>E9*343</f>
        <v>0</v>
      </c>
      <c r="L9" s="21">
        <f t="shared" ref="L9:L14" si="0">J9+K9</f>
        <v>0</v>
      </c>
      <c r="M9" s="22">
        <f>(F9+G9)*753</f>
        <v>202557</v>
      </c>
      <c r="N9" s="22">
        <f>(H9+I9)*343</f>
        <v>90552</v>
      </c>
      <c r="O9" s="22">
        <f t="shared" ref="O9:O14" si="1">M9+N9</f>
        <v>293109</v>
      </c>
      <c r="P9" s="23">
        <v>604.1</v>
      </c>
      <c r="Q9" s="23">
        <v>274.23</v>
      </c>
      <c r="R9" s="24"/>
      <c r="S9" s="24"/>
      <c r="T9" s="25">
        <f t="shared" ref="T9:U14" si="2">R9*1</f>
        <v>0</v>
      </c>
      <c r="U9" s="25">
        <f t="shared" si="2"/>
        <v>0</v>
      </c>
      <c r="V9" s="26">
        <f t="shared" ref="V9:W14" si="3">ROUNDDOWN(IF(T9&gt;0.000099,P9*(1-T9),0),2)</f>
        <v>0</v>
      </c>
      <c r="W9" s="26">
        <f t="shared" si="3"/>
        <v>0</v>
      </c>
      <c r="X9" s="27">
        <f t="shared" ref="X9:X14" si="4">V9*$L9</f>
        <v>0</v>
      </c>
      <c r="Y9" s="27">
        <f t="shared" ref="Y9:Y14" si="5">W9*$O9</f>
        <v>0</v>
      </c>
      <c r="Z9" s="65">
        <f>SUM(X9:Y14)</f>
        <v>0</v>
      </c>
    </row>
    <row r="10" spans="1:26" x14ac:dyDescent="0.25">
      <c r="A10" s="28" t="s">
        <v>23</v>
      </c>
      <c r="B10" s="29" t="s">
        <v>25</v>
      </c>
      <c r="C10" s="30">
        <v>63</v>
      </c>
      <c r="D10" s="31">
        <v>8</v>
      </c>
      <c r="E10" s="31">
        <v>8</v>
      </c>
      <c r="F10" s="31">
        <v>139</v>
      </c>
      <c r="G10" s="31">
        <v>117</v>
      </c>
      <c r="H10" s="31">
        <v>130</v>
      </c>
      <c r="I10" s="31">
        <v>117</v>
      </c>
      <c r="J10" s="32">
        <f>D10*753</f>
        <v>6024</v>
      </c>
      <c r="K10" s="32">
        <f>E10*343</f>
        <v>2744</v>
      </c>
      <c r="L10" s="32">
        <f t="shared" si="0"/>
        <v>8768</v>
      </c>
      <c r="M10" s="22">
        <f t="shared" ref="M10:M14" si="6">(F10+G10)*753</f>
        <v>192768</v>
      </c>
      <c r="N10" s="22">
        <f t="shared" ref="N10:N14" si="7">(H10+I10)*343</f>
        <v>84721</v>
      </c>
      <c r="O10" s="32">
        <f t="shared" si="1"/>
        <v>277489</v>
      </c>
      <c r="P10" s="23">
        <v>604.1</v>
      </c>
      <c r="Q10" s="23">
        <v>274.23</v>
      </c>
      <c r="R10" s="24"/>
      <c r="S10" s="24"/>
      <c r="T10" s="33">
        <f t="shared" si="2"/>
        <v>0</v>
      </c>
      <c r="U10" s="33">
        <f t="shared" si="2"/>
        <v>0</v>
      </c>
      <c r="V10" s="23">
        <f t="shared" si="3"/>
        <v>0</v>
      </c>
      <c r="W10" s="23">
        <f t="shared" si="3"/>
        <v>0</v>
      </c>
      <c r="X10" s="34">
        <f t="shared" si="4"/>
        <v>0</v>
      </c>
      <c r="Y10" s="34">
        <f t="shared" si="5"/>
        <v>0</v>
      </c>
      <c r="Z10" s="66"/>
    </row>
    <row r="11" spans="1:26" x14ac:dyDescent="0.25">
      <c r="A11" s="28" t="s">
        <v>23</v>
      </c>
      <c r="B11" s="35" t="s">
        <v>26</v>
      </c>
      <c r="C11" s="30">
        <v>88</v>
      </c>
      <c r="D11" s="31">
        <v>0</v>
      </c>
      <c r="E11" s="31">
        <v>0</v>
      </c>
      <c r="F11" s="31">
        <v>187</v>
      </c>
      <c r="G11" s="31">
        <v>115</v>
      </c>
      <c r="H11" s="31">
        <v>157</v>
      </c>
      <c r="I11" s="31">
        <v>111</v>
      </c>
      <c r="J11" s="32">
        <f t="shared" ref="J11:J13" si="8">D11*753</f>
        <v>0</v>
      </c>
      <c r="K11" s="32">
        <f t="shared" ref="K11:K13" si="9">E11*343</f>
        <v>0</v>
      </c>
      <c r="L11" s="32">
        <f t="shared" si="0"/>
        <v>0</v>
      </c>
      <c r="M11" s="22">
        <f t="shared" si="6"/>
        <v>227406</v>
      </c>
      <c r="N11" s="22">
        <f t="shared" si="7"/>
        <v>91924</v>
      </c>
      <c r="O11" s="32">
        <f t="shared" si="1"/>
        <v>319330</v>
      </c>
      <c r="P11" s="23">
        <v>604.1</v>
      </c>
      <c r="Q11" s="23">
        <v>274.23</v>
      </c>
      <c r="R11" s="24"/>
      <c r="S11" s="24"/>
      <c r="T11" s="33">
        <f t="shared" si="2"/>
        <v>0</v>
      </c>
      <c r="U11" s="33">
        <f t="shared" si="2"/>
        <v>0</v>
      </c>
      <c r="V11" s="23">
        <f t="shared" si="3"/>
        <v>0</v>
      </c>
      <c r="W11" s="23">
        <f t="shared" si="3"/>
        <v>0</v>
      </c>
      <c r="X11" s="34">
        <f t="shared" si="4"/>
        <v>0</v>
      </c>
      <c r="Y11" s="34">
        <f t="shared" si="5"/>
        <v>0</v>
      </c>
      <c r="Z11" s="66"/>
    </row>
    <row r="12" spans="1:26" x14ac:dyDescent="0.25">
      <c r="A12" s="28" t="s">
        <v>23</v>
      </c>
      <c r="B12" s="29" t="s">
        <v>27</v>
      </c>
      <c r="C12" s="30">
        <v>71</v>
      </c>
      <c r="D12" s="31">
        <v>0</v>
      </c>
      <c r="E12" s="31">
        <v>0</v>
      </c>
      <c r="F12" s="31">
        <v>112</v>
      </c>
      <c r="G12" s="31">
        <v>108</v>
      </c>
      <c r="H12" s="31">
        <v>120</v>
      </c>
      <c r="I12" s="31">
        <v>103</v>
      </c>
      <c r="J12" s="32">
        <f t="shared" si="8"/>
        <v>0</v>
      </c>
      <c r="K12" s="32">
        <f t="shared" si="9"/>
        <v>0</v>
      </c>
      <c r="L12" s="32">
        <f t="shared" si="0"/>
        <v>0</v>
      </c>
      <c r="M12" s="22">
        <f t="shared" si="6"/>
        <v>165660</v>
      </c>
      <c r="N12" s="22">
        <f t="shared" si="7"/>
        <v>76489</v>
      </c>
      <c r="O12" s="32">
        <f t="shared" si="1"/>
        <v>242149</v>
      </c>
      <c r="P12" s="23">
        <v>604.1</v>
      </c>
      <c r="Q12" s="23">
        <v>274.23</v>
      </c>
      <c r="R12" s="24"/>
      <c r="S12" s="24"/>
      <c r="T12" s="33">
        <f t="shared" si="2"/>
        <v>0</v>
      </c>
      <c r="U12" s="33">
        <f t="shared" si="2"/>
        <v>0</v>
      </c>
      <c r="V12" s="23">
        <f t="shared" si="3"/>
        <v>0</v>
      </c>
      <c r="W12" s="23">
        <f t="shared" si="3"/>
        <v>0</v>
      </c>
      <c r="X12" s="34">
        <f t="shared" si="4"/>
        <v>0</v>
      </c>
      <c r="Y12" s="34">
        <f t="shared" si="5"/>
        <v>0</v>
      </c>
      <c r="Z12" s="66"/>
    </row>
    <row r="13" spans="1:26" x14ac:dyDescent="0.25">
      <c r="A13" s="28" t="s">
        <v>23</v>
      </c>
      <c r="B13" s="29" t="s">
        <v>28</v>
      </c>
      <c r="C13" s="30">
        <v>35</v>
      </c>
      <c r="D13" s="31">
        <v>0</v>
      </c>
      <c r="E13" s="31">
        <v>0</v>
      </c>
      <c r="F13" s="31">
        <v>71</v>
      </c>
      <c r="G13" s="31">
        <v>65</v>
      </c>
      <c r="H13" s="31">
        <v>71</v>
      </c>
      <c r="I13" s="31">
        <v>65</v>
      </c>
      <c r="J13" s="32">
        <f t="shared" si="8"/>
        <v>0</v>
      </c>
      <c r="K13" s="32">
        <f t="shared" si="9"/>
        <v>0</v>
      </c>
      <c r="L13" s="32">
        <f t="shared" si="0"/>
        <v>0</v>
      </c>
      <c r="M13" s="22">
        <f t="shared" si="6"/>
        <v>102408</v>
      </c>
      <c r="N13" s="22">
        <f t="shared" si="7"/>
        <v>46648</v>
      </c>
      <c r="O13" s="32">
        <f t="shared" si="1"/>
        <v>149056</v>
      </c>
      <c r="P13" s="23">
        <v>604.1</v>
      </c>
      <c r="Q13" s="23">
        <v>274.23</v>
      </c>
      <c r="R13" s="24"/>
      <c r="S13" s="24"/>
      <c r="T13" s="33">
        <f t="shared" si="2"/>
        <v>0</v>
      </c>
      <c r="U13" s="33">
        <f t="shared" si="2"/>
        <v>0</v>
      </c>
      <c r="V13" s="23">
        <f t="shared" si="3"/>
        <v>0</v>
      </c>
      <c r="W13" s="23">
        <f t="shared" si="3"/>
        <v>0</v>
      </c>
      <c r="X13" s="34">
        <f t="shared" si="4"/>
        <v>0</v>
      </c>
      <c r="Y13" s="34">
        <f t="shared" si="5"/>
        <v>0</v>
      </c>
      <c r="Z13" s="66"/>
    </row>
    <row r="14" spans="1:26" x14ac:dyDescent="0.25">
      <c r="A14" s="36" t="s">
        <v>23</v>
      </c>
      <c r="B14" s="37" t="s">
        <v>29</v>
      </c>
      <c r="C14" s="38">
        <v>1</v>
      </c>
      <c r="D14" s="39">
        <v>10</v>
      </c>
      <c r="E14" s="39">
        <v>10</v>
      </c>
      <c r="F14" s="39">
        <v>10</v>
      </c>
      <c r="G14" s="39">
        <v>0</v>
      </c>
      <c r="H14" s="39">
        <v>10</v>
      </c>
      <c r="I14" s="39">
        <v>0</v>
      </c>
      <c r="J14" s="32">
        <f t="shared" ref="J14" si="10">D14*753</f>
        <v>7530</v>
      </c>
      <c r="K14" s="32">
        <f t="shared" ref="K14" si="11">E14*343</f>
        <v>3430</v>
      </c>
      <c r="L14" s="39">
        <f t="shared" si="0"/>
        <v>10960</v>
      </c>
      <c r="M14" s="22">
        <f t="shared" si="6"/>
        <v>7530</v>
      </c>
      <c r="N14" s="22">
        <f t="shared" si="7"/>
        <v>3430</v>
      </c>
      <c r="O14" s="40">
        <f t="shared" si="1"/>
        <v>10960</v>
      </c>
      <c r="P14" s="23">
        <v>604.1</v>
      </c>
      <c r="Q14" s="23">
        <v>274.23</v>
      </c>
      <c r="R14" s="24"/>
      <c r="S14" s="24"/>
      <c r="T14" s="41">
        <f t="shared" si="2"/>
        <v>0</v>
      </c>
      <c r="U14" s="41">
        <f t="shared" si="2"/>
        <v>0</v>
      </c>
      <c r="V14" s="42">
        <f t="shared" si="3"/>
        <v>0</v>
      </c>
      <c r="W14" s="42">
        <f t="shared" si="3"/>
        <v>0</v>
      </c>
      <c r="X14" s="43">
        <f t="shared" si="4"/>
        <v>0</v>
      </c>
      <c r="Y14" s="43">
        <f t="shared" si="5"/>
        <v>0</v>
      </c>
      <c r="Z14" s="67"/>
    </row>
    <row r="15" spans="1:26" x14ac:dyDescent="0.25">
      <c r="A15" s="44"/>
      <c r="B15" s="45" t="s">
        <v>30</v>
      </c>
      <c r="C15" s="46">
        <f>SUM(C9:C14)</f>
        <v>365</v>
      </c>
      <c r="D15" s="46">
        <f t="shared" ref="D15:O15" si="12">SUM(D9:D14)</f>
        <v>18</v>
      </c>
      <c r="E15" s="46">
        <f t="shared" si="12"/>
        <v>18</v>
      </c>
      <c r="F15" s="46">
        <f t="shared" si="12"/>
        <v>670</v>
      </c>
      <c r="G15" s="46">
        <f t="shared" si="12"/>
        <v>523</v>
      </c>
      <c r="H15" s="46">
        <f t="shared" si="12"/>
        <v>639</v>
      </c>
      <c r="I15" s="47">
        <f t="shared" si="12"/>
        <v>509</v>
      </c>
      <c r="J15" s="46">
        <f t="shared" si="12"/>
        <v>13554</v>
      </c>
      <c r="K15" s="46">
        <f t="shared" si="12"/>
        <v>6174</v>
      </c>
      <c r="L15" s="46">
        <f t="shared" si="12"/>
        <v>19728</v>
      </c>
      <c r="M15" s="46">
        <f t="shared" si="12"/>
        <v>898329</v>
      </c>
      <c r="N15" s="46">
        <f t="shared" si="12"/>
        <v>393764</v>
      </c>
      <c r="O15" s="46">
        <f t="shared" si="12"/>
        <v>1292093</v>
      </c>
      <c r="P15" s="46"/>
      <c r="Q15" s="46"/>
      <c r="R15" s="48"/>
      <c r="S15" s="48"/>
      <c r="T15" s="49"/>
      <c r="U15" s="49"/>
      <c r="V15" s="46"/>
      <c r="W15" s="46"/>
      <c r="X15" s="50">
        <f t="shared" ref="X15" si="13">SUM(X9:X14)</f>
        <v>0</v>
      </c>
      <c r="Y15" s="50">
        <f>SUM(Y9:Y14)</f>
        <v>0</v>
      </c>
      <c r="Z15" s="50"/>
    </row>
  </sheetData>
  <protectedRanges>
    <protectedRange sqref="C2" name="Rango1"/>
    <protectedRange sqref="R9:S14" name="Rango3"/>
  </protectedRanges>
  <mergeCells count="36">
    <mergeCell ref="A1:Z1"/>
    <mergeCell ref="C2:Y2"/>
    <mergeCell ref="C3:Y3"/>
    <mergeCell ref="A5:A8"/>
    <mergeCell ref="B5:B8"/>
    <mergeCell ref="C5:C8"/>
    <mergeCell ref="D5:I5"/>
    <mergeCell ref="J5:O5"/>
    <mergeCell ref="P5:Q5"/>
    <mergeCell ref="R5:S5"/>
    <mergeCell ref="T5:U5"/>
    <mergeCell ref="V5:W5"/>
    <mergeCell ref="X5:Y5"/>
    <mergeCell ref="Z5:Z8"/>
    <mergeCell ref="D6:E6"/>
    <mergeCell ref="F6:I6"/>
    <mergeCell ref="J6:L6"/>
    <mergeCell ref="M6:O6"/>
    <mergeCell ref="P6:P8"/>
    <mergeCell ref="Q6:Q8"/>
    <mergeCell ref="Z9:Z14"/>
    <mergeCell ref="X6:X8"/>
    <mergeCell ref="Y6:Y8"/>
    <mergeCell ref="D7:D8"/>
    <mergeCell ref="E7:E8"/>
    <mergeCell ref="F7:G7"/>
    <mergeCell ref="H7:I7"/>
    <mergeCell ref="J7:J8"/>
    <mergeCell ref="K7:K8"/>
    <mergeCell ref="L7:L8"/>
    <mergeCell ref="M7:M8"/>
    <mergeCell ref="N7:N8"/>
    <mergeCell ref="O7:O8"/>
    <mergeCell ref="R7:S8"/>
    <mergeCell ref="T7:U8"/>
    <mergeCell ref="V7:W8"/>
  </mergeCells>
  <conditionalFormatting sqref="V9:W14">
    <cfRule type="cellIs" dxfId="0" priority="1" operator="equal">
      <formula>0</formula>
    </cfRule>
  </conditionalFormatting>
  <dataValidations count="1">
    <dataValidation type="decimal" allowBlank="1" showInputMessage="1" showErrorMessage="1" error="Para el precio unitario por turno, favor de ingresar solo valores numéricos mayores a cero. En caso de no cotizar, dejar la celda en blanco." sqref="P9:Q14">
      <formula1>0.1</formula1>
      <formula2>10000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Reynaldo Silva Mendoza</dc:creator>
  <cp:lastModifiedBy>Francisco Javier Mancilla Martínez</cp:lastModifiedBy>
  <dcterms:created xsi:type="dcterms:W3CDTF">2017-11-30T02:05:37Z</dcterms:created>
  <dcterms:modified xsi:type="dcterms:W3CDTF">2017-11-30T19:44:52Z</dcterms:modified>
</cp:coreProperties>
</file>